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Print_Titles_0_0_0" localSheetId="0">'Planilha Orcamentaria'!$1:$10</definedName>
    <definedName name="Print_Titles_0_0_0_0" localSheetId="0">'Planilha Orcamentaria'!$1:$10</definedName>
    <definedName name="Print_Titles_0_0_0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1"/>
  <c r="H12"/>
  <c r="I12"/>
  <c r="J12"/>
  <c r="I17"/>
  <c r="I16" s="1"/>
  <c r="J17"/>
  <c r="J16" s="1"/>
  <c r="I15"/>
  <c r="I13"/>
  <c r="I14"/>
  <c r="H13"/>
  <c r="J13" s="1"/>
  <c r="H14"/>
  <c r="J14" s="1"/>
  <c r="H15"/>
  <c r="J15" s="1"/>
  <c r="J11" l="1"/>
  <c r="J18" s="1"/>
  <c r="I11"/>
  <c r="I18" s="1"/>
</calcChain>
</file>

<file path=xl/sharedStrings.xml><?xml version="1.0" encoding="utf-8"?>
<sst xmlns="http://schemas.openxmlformats.org/spreadsheetml/2006/main" count="52" uniqueCount="47">
  <si>
    <t>PLANILHA ORÇAMENTÁRIA DE CUSTOS</t>
  </si>
  <si>
    <t>OBRA: CONSTRUÇÃO DE PAVIMENTAÇÃO ASFÁLTICA COM CONCRETO BETUMINOSO USINADO A QUENTE (CBUQ)</t>
  </si>
  <si>
    <t>DATA:</t>
  </si>
  <si>
    <t xml:space="preserve">Local: Rua Francisco Elias, B. Santa Luzia - Muriaé -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</si>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</sst>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2865240</xdr:colOff>
      <xdr:row>0</xdr:row>
      <xdr:rowOff>702720</xdr:rowOff>
    </xdr:to>
    <xdr:sp macro="" textlink="">
      <xdr:nvSpPr>
        <xdr:cNvPr id="2" name="CustomShape 1"/>
        <xdr:cNvSpPr/>
      </xdr:nvSpPr>
      <xdr:spPr>
        <a:xfrm>
          <a:off x="2475000" y="66600"/>
          <a:ext cx="2750400" cy="63612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884520</xdr:colOff>
      <xdr:row>0</xdr:row>
      <xdr:rowOff>931320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19520" cy="88380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ENGENHARIA%20GERAL\ENGENHARIA%202019\PROJETOS%20FINANCIAMENTO%20CAIXA%20ECONOMICA%20FEDERAL\Projeto%20Pavimentacao%20de%20Vias\Projetos%20Pavimentacao\Projetos%20Basicos\Lote%204\Bairro%20Santa%20Luzia\Rua%20Francisco%20Elias\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abSelected="1" zoomScaleNormal="100" workbookViewId="0">
      <selection activeCell="J8" sqref="J8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43774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7">
        <f>SUM(I12:I15)</f>
        <v>0</v>
      </c>
      <c r="J11" s="47">
        <f>SUM(J12:J15)</f>
        <v>0</v>
      </c>
    </row>
    <row r="12" spans="1:13" ht="38.25">
      <c r="A12" s="48" t="s">
        <v>23</v>
      </c>
      <c r="B12" s="49" t="s">
        <v>24</v>
      </c>
      <c r="C12" s="49" t="s">
        <v>25</v>
      </c>
      <c r="D12" s="50" t="s">
        <v>26</v>
      </c>
      <c r="E12" s="51" t="s">
        <v>27</v>
      </c>
      <c r="F12" s="52">
        <v>320.18</v>
      </c>
      <c r="G12" s="52"/>
      <c r="H12" s="53">
        <f>ROUND(G12*(1+$J$8),2)</f>
        <v>0</v>
      </c>
      <c r="I12" s="53">
        <f>ROUND(F12*G12,2)</f>
        <v>0</v>
      </c>
      <c r="J12" s="54">
        <f>ROUND(F12*H12,2)</f>
        <v>0</v>
      </c>
    </row>
    <row r="13" spans="1:13" ht="25.5">
      <c r="A13" s="48" t="s">
        <v>28</v>
      </c>
      <c r="B13" s="49" t="s">
        <v>29</v>
      </c>
      <c r="C13" s="49" t="s">
        <v>30</v>
      </c>
      <c r="D13" s="55" t="s">
        <v>31</v>
      </c>
      <c r="E13" s="51" t="s">
        <v>27</v>
      </c>
      <c r="F13" s="52">
        <v>320.18</v>
      </c>
      <c r="G13" s="56"/>
      <c r="H13" s="53">
        <f>ROUND(G13*(1+$J$8),2)</f>
        <v>0</v>
      </c>
      <c r="I13" s="53">
        <f>ROUND(F13*G13,2)</f>
        <v>0</v>
      </c>
      <c r="J13" s="54">
        <f>ROUND(F13*H13,2)</f>
        <v>0</v>
      </c>
    </row>
    <row r="14" spans="1:13" ht="89.25">
      <c r="A14" s="48" t="s">
        <v>32</v>
      </c>
      <c r="B14" s="49" t="s">
        <v>33</v>
      </c>
      <c r="C14" s="49" t="s">
        <v>30</v>
      </c>
      <c r="D14" s="55" t="s">
        <v>34</v>
      </c>
      <c r="E14" s="51" t="s">
        <v>35</v>
      </c>
      <c r="F14" s="52">
        <v>16.010000000000002</v>
      </c>
      <c r="G14" s="56"/>
      <c r="H14" s="53">
        <f>ROUND(G14*(1+$J$8),2)</f>
        <v>0</v>
      </c>
      <c r="I14" s="53">
        <f>ROUND(F14*G14,2)</f>
        <v>0</v>
      </c>
      <c r="J14" s="54">
        <f>ROUND(F14*H14,2)</f>
        <v>0</v>
      </c>
    </row>
    <row r="15" spans="1:13" ht="38.25">
      <c r="A15" s="48" t="s">
        <v>36</v>
      </c>
      <c r="B15" s="49" t="s">
        <v>37</v>
      </c>
      <c r="C15" s="49" t="s">
        <v>30</v>
      </c>
      <c r="D15" s="55" t="s">
        <v>38</v>
      </c>
      <c r="E15" s="51" t="s">
        <v>39</v>
      </c>
      <c r="F15" s="52">
        <v>99.26</v>
      </c>
      <c r="G15" s="56"/>
      <c r="H15" s="53">
        <f>ROUND(G15*(1+$J$8),2)</f>
        <v>0</v>
      </c>
      <c r="I15" s="53">
        <f>ROUND(F15*G15,2)</f>
        <v>0</v>
      </c>
      <c r="J15" s="54">
        <f>ROUND(F15*H15,2)</f>
        <v>0</v>
      </c>
    </row>
    <row r="16" spans="1:13">
      <c r="A16" s="57" t="s">
        <v>40</v>
      </c>
      <c r="B16" s="41"/>
      <c r="C16" s="42"/>
      <c r="D16" s="43" t="s">
        <v>41</v>
      </c>
      <c r="E16" s="44"/>
      <c r="F16" s="45"/>
      <c r="G16" s="46"/>
      <c r="H16" s="46"/>
      <c r="I16" s="46">
        <f>SUM(I17:I17)</f>
        <v>0</v>
      </c>
      <c r="J16" s="47">
        <f>SUM(J17)</f>
        <v>0</v>
      </c>
    </row>
    <row r="17" spans="1:10" ht="25.5">
      <c r="A17" s="58" t="s">
        <v>42</v>
      </c>
      <c r="B17" s="59" t="s">
        <v>43</v>
      </c>
      <c r="C17" s="59" t="s">
        <v>25</v>
      </c>
      <c r="D17" s="60" t="s">
        <v>44</v>
      </c>
      <c r="E17" s="61" t="s">
        <v>27</v>
      </c>
      <c r="F17" s="62">
        <v>320.18</v>
      </c>
      <c r="G17" s="63"/>
      <c r="H17" s="64">
        <f>ROUND(G17*(1+$J$8),2)</f>
        <v>0</v>
      </c>
      <c r="I17" s="64">
        <f>ROUND(F17*G17,2)</f>
        <v>0</v>
      </c>
      <c r="J17" s="65">
        <f>ROUND(F17*H17,2)</f>
        <v>0</v>
      </c>
    </row>
    <row r="18" spans="1:10" ht="13.5" customHeight="1">
      <c r="A18" s="2" t="s">
        <v>45</v>
      </c>
      <c r="B18" s="2"/>
      <c r="C18" s="2"/>
      <c r="D18" s="2"/>
      <c r="E18" s="2"/>
      <c r="F18" s="2"/>
      <c r="G18" s="2"/>
      <c r="H18" s="2"/>
      <c r="I18" s="66">
        <f>I16+I11</f>
        <v>0</v>
      </c>
      <c r="J18" s="66">
        <f>J16+J11</f>
        <v>0</v>
      </c>
    </row>
    <row r="19" spans="1:10">
      <c r="A19" s="67"/>
      <c r="B19" s="68"/>
      <c r="C19" s="69"/>
      <c r="D19" s="69"/>
      <c r="E19" s="70"/>
      <c r="F19" s="71"/>
      <c r="G19" s="72"/>
      <c r="H19" s="72"/>
      <c r="I19" s="72"/>
      <c r="J19" s="73"/>
    </row>
    <row r="20" spans="1:10">
      <c r="A20" s="74"/>
      <c r="B20" s="75"/>
      <c r="C20" s="76"/>
      <c r="D20" s="76"/>
      <c r="E20" s="77"/>
      <c r="F20" s="78"/>
      <c r="G20" s="79"/>
      <c r="H20" s="79"/>
      <c r="I20" s="79"/>
      <c r="J20" s="80"/>
    </row>
    <row r="21" spans="1:10">
      <c r="A21" s="74"/>
      <c r="B21" s="81"/>
      <c r="C21" s="82"/>
      <c r="D21" s="83"/>
      <c r="E21" s="77"/>
      <c r="F21" s="84"/>
      <c r="G21" s="85"/>
      <c r="H21" s="86"/>
      <c r="I21" s="87"/>
      <c r="J21" s="88"/>
    </row>
    <row r="22" spans="1:10">
      <c r="A22" s="89"/>
      <c r="B22" s="90"/>
      <c r="C22" s="91"/>
      <c r="D22" s="82"/>
      <c r="E22" s="92"/>
      <c r="F22" s="1"/>
      <c r="G22" s="1"/>
      <c r="H22" s="1"/>
      <c r="I22" s="93"/>
      <c r="J22" s="80"/>
    </row>
    <row r="23" spans="1:10">
      <c r="A23" s="89"/>
      <c r="B23" s="81"/>
      <c r="C23" s="82"/>
      <c r="D23" s="82"/>
      <c r="E23" s="92"/>
      <c r="F23" s="1"/>
      <c r="G23" s="1"/>
      <c r="H23" s="1"/>
      <c r="I23" s="93"/>
      <c r="J23" s="80"/>
    </row>
    <row r="24" spans="1:10" ht="22.5" customHeight="1">
      <c r="A24" s="94" t="s">
        <v>46</v>
      </c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18.7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</row>
  </sheetData>
  <mergeCells count="16">
    <mergeCell ref="A9:J9"/>
    <mergeCell ref="A18:H18"/>
    <mergeCell ref="F22:H22"/>
    <mergeCell ref="F23:H23"/>
    <mergeCell ref="A24:J25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8</vt:i4>
      </vt:variant>
    </vt:vector>
  </HeadingPairs>
  <TitlesOfParts>
    <vt:vector size="9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Orcamentaria'!Print_Titles_0_0_0</vt:lpstr>
      <vt:lpstr>'Planilha Orcamentaria'!Print_Titles_0_0_0_0</vt:lpstr>
      <vt:lpstr>'Planilha Orcamentaria'!Print_Titles_0_0_0_0_0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arlan.mendonça</cp:lastModifiedBy>
  <cp:revision>6</cp:revision>
  <cp:lastPrinted>2019-09-04T15:47:32Z</cp:lastPrinted>
  <dcterms:created xsi:type="dcterms:W3CDTF">2006-09-22T13:55:22Z</dcterms:created>
  <dcterms:modified xsi:type="dcterms:W3CDTF">2019-11-13T12:36:39Z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